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 V45\"/>
    </mc:Choice>
  </mc:AlternateContent>
  <xr:revisionPtr revIDLastSave="0" documentId="13_ncr:1_{53D8A11E-E2AF-4B13-8DD8-5EFFC995E5DF}" xr6:coauthVersionLast="36" xr6:coauthVersionMax="36" xr10:uidLastSave="{00000000-0000-0000-0000-000000000000}"/>
  <bookViews>
    <workbookView xWindow="0" yWindow="0" windowWidth="28800" windowHeight="13905" activeTab="3" xr2:uid="{5ADA3996-0A4F-4652-9490-2ADFB80D3C09}"/>
  </bookViews>
  <sheets>
    <sheet name="R1" sheetId="1" r:id="rId1"/>
    <sheet name="R3" sheetId="3" r:id="rId2"/>
    <sheet name="R4" sheetId="4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7" i="3"/>
  <c r="I7" i="4"/>
  <c r="I7" i="8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3" s="1"/>
  <c r="M16" i="8" l="1"/>
  <c r="M16" i="4"/>
  <c r="F24" i="4"/>
  <c r="I24" i="4" s="1"/>
  <c r="F28" i="4"/>
  <c r="I28" i="4" s="1"/>
  <c r="F31" i="4"/>
  <c r="I31" i="4" s="1"/>
  <c r="F30" i="4"/>
  <c r="I30" i="4" s="1"/>
  <c r="F25" i="4"/>
  <c r="I25" i="4" s="1"/>
  <c r="F29" i="4"/>
  <c r="I29" i="4" s="1"/>
  <c r="F33" i="4"/>
  <c r="I33" i="4" s="1"/>
  <c r="F27" i="4"/>
  <c r="I27" i="4" s="1"/>
  <c r="F32" i="4"/>
  <c r="I32" i="4" s="1"/>
  <c r="F26" i="4"/>
  <c r="I26" i="4" s="1"/>
  <c r="F33" i="3"/>
  <c r="I33" i="3" s="1"/>
  <c r="F28" i="3"/>
  <c r="I28" i="3" s="1"/>
  <c r="F27" i="3"/>
  <c r="I27" i="3" s="1"/>
  <c r="F32" i="3"/>
  <c r="I32" i="3" s="1"/>
  <c r="F31" i="3"/>
  <c r="I31" i="3" s="1"/>
  <c r="F26" i="3"/>
  <c r="I26" i="3" s="1"/>
  <c r="F30" i="3"/>
  <c r="I30" i="3" s="1"/>
  <c r="F25" i="3"/>
  <c r="I25" i="3" s="1"/>
  <c r="F24" i="3"/>
  <c r="I24" i="3" s="1"/>
  <c r="F29" i="3"/>
  <c r="I29" i="3" s="1"/>
  <c r="N16" i="8"/>
  <c r="I5" i="8" s="1"/>
  <c r="H36" i="8" s="1"/>
  <c r="F26" i="8"/>
  <c r="I26" i="8" s="1"/>
  <c r="I17" i="8"/>
  <c r="K17" i="8" s="1"/>
  <c r="F29" i="8"/>
  <c r="I29" i="8" s="1"/>
  <c r="F33" i="8"/>
  <c r="I33" i="8" s="1"/>
  <c r="F24" i="8"/>
  <c r="I24" i="8" s="1"/>
  <c r="F27" i="8"/>
  <c r="I27" i="8" s="1"/>
  <c r="F31" i="8"/>
  <c r="I31" i="8" s="1"/>
  <c r="I16" i="8"/>
  <c r="F25" i="8"/>
  <c r="F28" i="8"/>
  <c r="I28" i="8" s="1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M16" i="1" s="1"/>
  <c r="F32" i="8" l="1"/>
  <c r="I32" i="8" s="1"/>
  <c r="F30" i="8"/>
  <c r="I30" i="8" s="1"/>
  <c r="N16" i="1"/>
  <c r="F31" i="1"/>
  <c r="I31" i="1" s="1"/>
  <c r="F26" i="1"/>
  <c r="I26" i="1" s="1"/>
  <c r="F24" i="1"/>
  <c r="I24" i="1" s="1"/>
  <c r="F28" i="1"/>
  <c r="I28" i="1" s="1"/>
  <c r="F27" i="1"/>
  <c r="I27" i="1" s="1"/>
  <c r="F29" i="1"/>
  <c r="I29" i="1" s="1"/>
  <c r="F33" i="1"/>
  <c r="I33" i="1" s="1"/>
  <c r="F30" i="1"/>
  <c r="I30" i="1" s="1"/>
  <c r="F25" i="1"/>
  <c r="I25" i="1" s="1"/>
  <c r="F32" i="1"/>
  <c r="I32" i="1" s="1"/>
  <c r="H37" i="4"/>
  <c r="H36" i="4"/>
  <c r="H41" i="4"/>
  <c r="H40" i="4"/>
  <c r="H38" i="4"/>
  <c r="H39" i="4"/>
  <c r="H37" i="3"/>
  <c r="H36" i="3"/>
  <c r="H40" i="3"/>
  <c r="H39" i="3"/>
  <c r="H41" i="3"/>
  <c r="H38" i="3"/>
  <c r="H41" i="8"/>
  <c r="I41" i="8" s="1"/>
  <c r="K36" i="8"/>
  <c r="I36" i="8"/>
  <c r="H40" i="8"/>
  <c r="H39" i="8"/>
  <c r="I25" i="8"/>
  <c r="H38" i="8"/>
  <c r="K16" i="8"/>
  <c r="G30" i="8" s="1"/>
  <c r="L24" i="8"/>
  <c r="H37" i="8"/>
  <c r="K16" i="4"/>
  <c r="K16" i="3"/>
  <c r="I5" i="1"/>
  <c r="L16" i="1"/>
  <c r="I17" i="1"/>
  <c r="K17" i="1" s="1"/>
  <c r="I16" i="1"/>
  <c r="L24" i="1" s="1"/>
  <c r="G30" i="4" l="1"/>
  <c r="G25" i="4"/>
  <c r="G33" i="4"/>
  <c r="G32" i="4"/>
  <c r="G31" i="4"/>
  <c r="G29" i="4"/>
  <c r="G28" i="4"/>
  <c r="G27" i="4"/>
  <c r="G26" i="4"/>
  <c r="G27" i="3"/>
  <c r="G32" i="3"/>
  <c r="G31" i="3"/>
  <c r="G26" i="3"/>
  <c r="G30" i="3"/>
  <c r="G25" i="3"/>
  <c r="G29" i="3"/>
  <c r="G33" i="3"/>
  <c r="G28" i="3"/>
  <c r="K41" i="8"/>
  <c r="I38" i="4"/>
  <c r="K38" i="4"/>
  <c r="I39" i="4"/>
  <c r="K39" i="4"/>
  <c r="I40" i="4"/>
  <c r="K40" i="4"/>
  <c r="K41" i="4"/>
  <c r="I41" i="4"/>
  <c r="I36" i="4"/>
  <c r="K36" i="4"/>
  <c r="K37" i="4"/>
  <c r="I37" i="4"/>
  <c r="I38" i="3"/>
  <c r="K38" i="3"/>
  <c r="K41" i="3"/>
  <c r="I41" i="3"/>
  <c r="I39" i="3"/>
  <c r="K39" i="3"/>
  <c r="K40" i="3"/>
  <c r="I40" i="3"/>
  <c r="K36" i="3"/>
  <c r="I36" i="3"/>
  <c r="K37" i="3"/>
  <c r="I37" i="3"/>
  <c r="H37" i="1"/>
  <c r="H36" i="1"/>
  <c r="H38" i="1"/>
  <c r="H39" i="1"/>
  <c r="H40" i="1"/>
  <c r="H41" i="1"/>
  <c r="G25" i="8"/>
  <c r="G31" i="8"/>
  <c r="G27" i="8"/>
  <c r="G33" i="8"/>
  <c r="G29" i="8"/>
  <c r="I4" i="8"/>
  <c r="J41" i="8" s="1"/>
  <c r="G26" i="8"/>
  <c r="H26" i="8" s="1"/>
  <c r="G32" i="8"/>
  <c r="H32" i="8" s="1"/>
  <c r="G28" i="8"/>
  <c r="H28" i="8" s="1"/>
  <c r="J36" i="8"/>
  <c r="K38" i="8"/>
  <c r="I38" i="8"/>
  <c r="K39" i="8"/>
  <c r="I39" i="8"/>
  <c r="K40" i="8"/>
  <c r="I40" i="8"/>
  <c r="K37" i="8"/>
  <c r="I37" i="8"/>
  <c r="I4" i="4"/>
  <c r="I4" i="3"/>
  <c r="K16" i="1"/>
  <c r="J37" i="8" l="1"/>
  <c r="H30" i="8"/>
  <c r="L25" i="4"/>
  <c r="L26" i="4" s="1"/>
  <c r="I6" i="4" s="1"/>
  <c r="L25" i="3"/>
  <c r="L26" i="3" s="1"/>
  <c r="I6" i="3" s="1"/>
  <c r="G28" i="1"/>
  <c r="G27" i="1"/>
  <c r="G30" i="1"/>
  <c r="G25" i="1"/>
  <c r="G29" i="1"/>
  <c r="G32" i="1"/>
  <c r="G31" i="1"/>
  <c r="G33" i="1"/>
  <c r="G26" i="1"/>
  <c r="L25" i="8"/>
  <c r="L26" i="8" s="1"/>
  <c r="I6" i="8" s="1"/>
  <c r="K41" i="1"/>
  <c r="I41" i="1"/>
  <c r="K40" i="1"/>
  <c r="I40" i="1"/>
  <c r="I39" i="1"/>
  <c r="K39" i="1"/>
  <c r="I38" i="1"/>
  <c r="K38" i="1"/>
  <c r="K36" i="1"/>
  <c r="I36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29" i="8"/>
  <c r="J40" i="8"/>
  <c r="H33" i="8"/>
  <c r="H27" i="8"/>
  <c r="J39" i="8"/>
  <c r="H31" i="8"/>
  <c r="H25" i="8"/>
  <c r="J38" i="8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<sst xmlns="http://schemas.openxmlformats.org/spreadsheetml/2006/main" count="362" uniqueCount="96">
  <si>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</si>
  <si>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</si>
  <si>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</si>
  <si>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</si>
  <si>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</si>
  <si>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</si>
  <si>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</si>
  <si>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</si>
  <si>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</si>
  <si>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</si>
  <si>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</si>
  <si>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</si>
  <si>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</si>
  <si>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</si>
  <si>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</si>
  <si>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</si>
  <si>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</si>
  <si>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</si>
  <si>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</si>
  <si>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</si>
  <si>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</si>
  <si>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</si>
  <si>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</si>
  <si>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</si>
  <si>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</si>
  <si>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</si>
  <si>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</si>
  <si>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</si>
  <si>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</si>
  <si>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</si>
  <si>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</si>
  <si>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</si>
  <si>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</si>
  <si>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</si>
  <si>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</si>
  <si>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</si>
  <si>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</si>
  <si>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</si>
  <si>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</si>
  <si>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</si>
  <si>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</si>
  <si>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</si>
  <si>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</si>
  <si>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</si>
  <si>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</si>
  <si>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</si>
  <si>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</si>
  <si>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</si>
  <si>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</si>
  <si>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</si>
  <si>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</si>
  <si>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</si>
  <si>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</si>
  <si>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</si>
  <si>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</si>
  <si>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</si>
  <si>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</si>
  <si>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</si>
  <si>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</si>
  <si>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</si>
  <si>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</si>
  <si>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</si>
  <si>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</si>
  <si>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</si>
  <si>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</si>
  <si>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</si>
  <si>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</si>
  <si>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</si>
  <si>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</si>
  <si>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</si>
  <si>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</si>
  <si>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</si>
  <si>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</si>
  <si>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</si>
  <si>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</si>
  <si>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</si>
  <si>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</si>
  <si>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</si>
  <si>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</si>
  <si>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</si>
  <si>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</si>
  <si>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</si>
  <si>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</si>
  <si>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</si>
  <si>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</si>
  <si>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</si>
  <si>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</si>
  <si>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</si>
  <si>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</si>
  <si>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</si>
  <si>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</si>
  <si>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</si>
  <si>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</si>
  <si>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DLV45</t>
  </si>
  <si>
    <t>DLMJSFB09</t>
  </si>
  <si>
    <t>RuCu3@Baytubes (acac)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</si>
</sst>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5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uCu3@Baytubes%20(acac)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RuCu3@Baytubes%20(acac)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RuCu3@Baytubes%20(acac)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RuCu3@Baytubes%20(acac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28.79321287471549</v>
      </c>
    </row>
    <row r="5" spans="2:14" x14ac:dyDescent="0.25">
      <c r="B5" t="s">
        <v>1</v>
      </c>
      <c r="C5" s="15">
        <v>45902</v>
      </c>
      <c r="E5" t="s">
        <v>55</v>
      </c>
      <c r="F5">
        <v>220</v>
      </c>
      <c r="H5" t="s">
        <v>41</v>
      </c>
      <c r="I5">
        <f>(F12*N16*0.1)/(8.314*(F11+273.15))</f>
        <v>1.1577725507481124E-2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101.64611781837043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(F25*D25)/((F18*0.0265)*F7)</f>
        <v>8.6734122767295609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20</v>
      </c>
    </row>
    <row r="12" spans="2:14" x14ac:dyDescent="0.25">
      <c r="E12" t="s">
        <v>54</v>
      </c>
      <c r="F12">
        <v>16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2.0209999999999999</v>
      </c>
      <c r="G16">
        <v>99</v>
      </c>
      <c r="H16" s="4">
        <f>F16*G16/100</f>
        <v>2.0007899999999998</v>
      </c>
      <c r="I16">
        <f>H16/D16</f>
        <v>2.1725562040970828E-2</v>
      </c>
      <c r="J16">
        <v>1.26</v>
      </c>
      <c r="K16" s="3">
        <f>I16/$M$16*1000</f>
        <v>2.2666378657981774</v>
      </c>
      <c r="L16" s="6">
        <f>H16/(F16+F17)</f>
        <v>0.19971950489119583</v>
      </c>
      <c r="M16" s="4">
        <f>((H16/J16)+(H17/J17))</f>
        <v>9.5849285714285717</v>
      </c>
      <c r="N16" s="4">
        <f>F4-M16</f>
        <v>17.63612567072213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7.9969999999999999</v>
      </c>
      <c r="G17">
        <v>100</v>
      </c>
      <c r="H17">
        <f>F17*G17/100</f>
        <v>7.9970000000000008</v>
      </c>
      <c r="I17">
        <f>H17/D17</f>
        <v>0.44378468368479473</v>
      </c>
      <c r="J17">
        <v>1</v>
      </c>
      <c r="K17" s="3">
        <f>I17/$M$16*1000</f>
        <v>46.300259869192899</v>
      </c>
      <c r="L17" s="6">
        <f>H17/(F16+F17)</f>
        <v>0.7982631263725295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9.9000000000000005E-2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1.6140000000000001</v>
      </c>
      <c r="F24" s="6">
        <f>E24*$M$16/1000</f>
        <v>1.5470074714285716E-2</v>
      </c>
      <c r="I24" s="6">
        <f>F24*3</f>
        <v>4.641022414285715E-2</v>
      </c>
      <c r="K24" s="1" t="s">
        <v>48</v>
      </c>
      <c r="L24" s="14">
        <f>I16*3</f>
        <v>6.5176686122912483E-2</v>
      </c>
    </row>
    <row r="25" spans="2:13" x14ac:dyDescent="0.25">
      <c r="C25" t="s">
        <v>23</v>
      </c>
      <c r="D25" s="5">
        <v>76.09</v>
      </c>
      <c r="E25">
        <v>0.624</v>
      </c>
      <c r="F25" s="6">
        <f t="shared" ref="F25:F30" si="0">E25*$M$16/1000</f>
        <v>5.9809954285714294E-3</v>
      </c>
      <c r="G25" s="3">
        <f t="shared" ref="G25:G30" si="1">E25/$K$16*100</f>
        <v>27.529761565165757</v>
      </c>
      <c r="H25" s="3">
        <f>G25/$I$4*100</f>
        <v>95.611982188138427</v>
      </c>
      <c r="I25" s="6">
        <f>F25*3</f>
        <v>1.7942986285714287E-2</v>
      </c>
      <c r="K25" s="1" t="s">
        <v>49</v>
      </c>
      <c r="L25" s="7">
        <f>SUM(I24:I33,K36:K41)</f>
        <v>6.6249571166605112E-2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101.64611781837043</v>
      </c>
    </row>
    <row r="27" spans="2:13" x14ac:dyDescent="0.25">
      <c r="C27" t="s">
        <v>25</v>
      </c>
      <c r="D27" s="5">
        <v>62.07</v>
      </c>
      <c r="E27">
        <v>3.2000000000000001E-2</v>
      </c>
      <c r="F27" s="6">
        <f t="shared" si="0"/>
        <v>3.0671771428571431E-4</v>
      </c>
      <c r="G27" s="3">
        <f t="shared" si="1"/>
        <v>1.4117826443674746</v>
      </c>
      <c r="H27" s="3">
        <f t="shared" si="2"/>
        <v>4.9031785737506883</v>
      </c>
      <c r="I27" s="6">
        <f>F27*2</f>
        <v>6.1343542857142863E-4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>
        <f t="shared" si="1"/>
        <v>0</v>
      </c>
      <c r="H29" s="3">
        <f t="shared" si="2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E30">
        <v>5.0000000000000001E-3</v>
      </c>
      <c r="F30" s="6">
        <f t="shared" si="0"/>
        <v>4.7924642857142862E-5</v>
      </c>
      <c r="G30" s="3">
        <f t="shared" si="1"/>
        <v>0.22059103818241793</v>
      </c>
      <c r="H30" s="3">
        <f t="shared" si="2"/>
        <v>0.76612165214854511</v>
      </c>
      <c r="I30" s="6">
        <f>F30*3</f>
        <v>1.4377392857142858E-4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2.8000000000000001E-2</v>
      </c>
      <c r="F33" s="6">
        <f>E33*$M$16/1000</f>
        <v>2.68378E-4</v>
      </c>
      <c r="G33" s="3">
        <f>E33/$K$16*100</f>
        <v>1.2353098138215404</v>
      </c>
      <c r="H33" s="3">
        <f>G33/$I$4*100</f>
        <v>4.2902812520318534</v>
      </c>
      <c r="I33" s="6">
        <f>F33*3</f>
        <v>8.0513399999999999E-4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1.93</v>
      </c>
      <c r="F36">
        <v>1.92</v>
      </c>
      <c r="G36">
        <f>(E36+F36)/2</f>
        <v>1.9249999999999998</v>
      </c>
      <c r="H36" s="7">
        <f>G36*$I$5/100</f>
        <v>2.228712160190116E-4</v>
      </c>
      <c r="I36" s="2">
        <f>H36/$I$16*100/3</f>
        <v>0.34194929088403364</v>
      </c>
      <c r="J36" s="2">
        <f>I36/$I$4*100</f>
        <v>1.1876038022290782</v>
      </c>
      <c r="K36" s="7">
        <f>H36</f>
        <v>2.228712160190116E-4</v>
      </c>
    </row>
    <row r="37" spans="2:11" ht="18" x14ac:dyDescent="0.35">
      <c r="C37" s="9" t="s">
        <v>36</v>
      </c>
      <c r="D37" s="12">
        <v>44.01</v>
      </c>
      <c r="E37">
        <v>0.49</v>
      </c>
      <c r="F37">
        <v>0.5</v>
      </c>
      <c r="G37">
        <f t="shared" ref="G37:G41" si="3">(E37+F37)/2</f>
        <v>0.495</v>
      </c>
      <c r="H37" s="7">
        <f>G37*$I$5/100</f>
        <v>5.7309741262031563E-5</v>
      </c>
      <c r="I37" s="2">
        <f>H37/$I$16*100/3</f>
        <v>8.7929817655894374E-2</v>
      </c>
      <c r="J37" s="2">
        <f>I37/$I$4*100</f>
        <v>0.30538383485890586</v>
      </c>
      <c r="K37" s="7">
        <f t="shared" ref="K37:K38" si="4">H37</f>
        <v>5.7309741262031563E-5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0.09</v>
      </c>
      <c r="F39">
        <v>0.09</v>
      </c>
      <c r="G39">
        <f t="shared" si="3"/>
        <v>0.09</v>
      </c>
      <c r="H39" s="7">
        <f t="shared" si="5"/>
        <v>1.0419952956733012E-5</v>
      </c>
      <c r="I39" s="2">
        <f>(H39/$I$16*100)*(2/3)</f>
        <v>3.1974479147597955E-2</v>
      </c>
      <c r="J39" s="2">
        <f t="shared" si="6"/>
        <v>0.1110486672214203</v>
      </c>
      <c r="K39" s="7">
        <f>H39*2</f>
        <v>2.0839905913466023E-5</v>
      </c>
    </row>
    <row r="40" spans="2:11" x14ac:dyDescent="0.25">
      <c r="C40" s="9" t="s">
        <v>39</v>
      </c>
      <c r="D40" s="13">
        <v>44.09</v>
      </c>
      <c r="E40">
        <v>0.1</v>
      </c>
      <c r="F40">
        <v>0.09</v>
      </c>
      <c r="G40">
        <f t="shared" si="3"/>
        <v>9.5000000000000001E-2</v>
      </c>
      <c r="H40" s="7">
        <f t="shared" si="5"/>
        <v>1.0998839232107067E-5</v>
      </c>
      <c r="I40" s="2">
        <f>H40/$I$16*100</f>
        <v>5.0626258650363423E-2</v>
      </c>
      <c r="J40" s="2">
        <f t="shared" si="6"/>
        <v>0.17582705643391547</v>
      </c>
      <c r="K40" s="7">
        <f>H40*3</f>
        <v>3.2996517696321203E-5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-9.9000000000000005E-2</v>
      </c>
      <c r="G44">
        <f>F44*0.95</f>
        <v>-9.4049999999999995E-2</v>
      </c>
      <c r="H44">
        <f>G44/12.011</f>
        <v>-7.830322204645742E-3</v>
      </c>
    </row>
  </sheetData>
  <hyperlinks>
    <hyperlink ref="C19" r:id="rId1" xr:uid="{8B34A847-B725-4813-800B-D3DC16BA04B2}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55.647787065485879</v>
      </c>
    </row>
    <row r="5" spans="2:14" x14ac:dyDescent="0.25">
      <c r="B5" t="s">
        <v>1</v>
      </c>
      <c r="C5" s="15">
        <v>45902</v>
      </c>
      <c r="E5" t="s">
        <v>55</v>
      </c>
      <c r="F5">
        <v>220</v>
      </c>
      <c r="H5" t="s">
        <v>41</v>
      </c>
      <c r="I5">
        <f>(F12*N16*0.1)/(8.314*(F11+273.15))</f>
        <v>5.6652463955719056E-3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96.817545251101251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(F25*D25)/((F18*0.0265)*F7)</f>
        <v>12.945759811320755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20</v>
      </c>
    </row>
    <row r="12" spans="2:14" x14ac:dyDescent="0.25">
      <c r="E12" t="s">
        <v>54</v>
      </c>
      <c r="F12">
        <v>8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2.012</v>
      </c>
      <c r="G16">
        <v>99</v>
      </c>
      <c r="H16" s="4">
        <f>F16*G16/100</f>
        <v>1.9918799999999999</v>
      </c>
      <c r="I16">
        <f>H16/D16</f>
        <v>2.1628812877997675E-2</v>
      </c>
      <c r="J16">
        <v>1.26</v>
      </c>
      <c r="K16" s="3">
        <f>I16/$M$16*1000</f>
        <v>2.2546789299476355</v>
      </c>
      <c r="L16" s="6">
        <f>H16/(F16+F17)</f>
        <v>0.19871109337589782</v>
      </c>
      <c r="M16" s="4">
        <f>((H16/J16)+(H17/J17))</f>
        <v>9.5928571428571434</v>
      </c>
      <c r="N16" s="4">
        <f>F4-M16</f>
        <v>17.259520848607337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8.0120000000000005</v>
      </c>
      <c r="G17">
        <v>100</v>
      </c>
      <c r="H17">
        <f>F17*G17/100</f>
        <v>8.0120000000000005</v>
      </c>
      <c r="I17">
        <f>H17/D17</f>
        <v>0.44461709211986683</v>
      </c>
      <c r="J17">
        <v>1</v>
      </c>
      <c r="K17" s="3">
        <f>I17/$M$16*1000</f>
        <v>46.348766118228859</v>
      </c>
      <c r="L17" s="6">
        <f>H17/(F16+F17)</f>
        <v>0.79928172386272944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</v>
      </c>
      <c r="F24" s="6">
        <f>E24*$M$16/1000</f>
        <v>9.5928571428571426E-3</v>
      </c>
      <c r="I24" s="6">
        <f>F24*3</f>
        <v>2.8778571428571428E-2</v>
      </c>
      <c r="K24" s="1" t="s">
        <v>48</v>
      </c>
      <c r="L24" s="14">
        <f>I16*3</f>
        <v>6.4886438633993029E-2</v>
      </c>
    </row>
    <row r="25" spans="2:13" x14ac:dyDescent="0.25">
      <c r="C25" t="s">
        <v>23</v>
      </c>
      <c r="D25" s="5">
        <v>76.09</v>
      </c>
      <c r="E25">
        <v>0.94</v>
      </c>
      <c r="F25" s="6">
        <f t="shared" ref="F25:F30" si="0">E25*$M$16/1000</f>
        <v>9.0172857142857138E-3</v>
      </c>
      <c r="G25" s="3">
        <f t="shared" ref="G25:G30" si="1">E25/$K$16*100</f>
        <v>41.691080158443285</v>
      </c>
      <c r="H25" s="3">
        <f>G25/$I$4*100</f>
        <v>74.919565281871044</v>
      </c>
      <c r="I25" s="6">
        <f>F25*3</f>
        <v>2.7051857142857141E-2</v>
      </c>
      <c r="K25" s="1" t="s">
        <v>49</v>
      </c>
      <c r="L25" s="7">
        <f>SUM(I24:I33,K36:K41)</f>
        <v>6.2821457086294247E-2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96.817545251101251</v>
      </c>
    </row>
    <row r="27" spans="2:13" x14ac:dyDescent="0.25">
      <c r="C27" t="s">
        <v>25</v>
      </c>
      <c r="D27" s="5">
        <v>62.07</v>
      </c>
      <c r="E27">
        <v>4.2000000000000003E-2</v>
      </c>
      <c r="F27" s="6">
        <f t="shared" si="0"/>
        <v>4.0290000000000004E-4</v>
      </c>
      <c r="G27" s="3">
        <f t="shared" si="1"/>
        <v>1.8627929432495935</v>
      </c>
      <c r="H27" s="3">
        <f t="shared" si="2"/>
        <v>3.3474699381261535</v>
      </c>
      <c r="I27" s="6">
        <f>F27*2</f>
        <v>8.0580000000000007E-4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1.9E-2</v>
      </c>
      <c r="F29" s="6">
        <f t="shared" si="0"/>
        <v>1.8226428571428571E-4</v>
      </c>
      <c r="G29" s="3">
        <f t="shared" si="1"/>
        <v>0.8426920457557685</v>
      </c>
      <c r="H29" s="3">
        <f t="shared" si="2"/>
        <v>1.5143316386761168</v>
      </c>
      <c r="I29" s="6">
        <f>F29*2</f>
        <v>3.6452857142857143E-4</v>
      </c>
    </row>
    <row r="30" spans="2:13" x14ac:dyDescent="0.25">
      <c r="C30" t="s">
        <v>92</v>
      </c>
      <c r="D30">
        <v>74.08</v>
      </c>
      <c r="E30">
        <v>5.3999999999999999E-2</v>
      </c>
      <c r="F30" s="6">
        <f t="shared" si="0"/>
        <v>5.180142857142858E-4</v>
      </c>
      <c r="G30" s="3">
        <f t="shared" si="1"/>
        <v>2.3950194984637632</v>
      </c>
      <c r="H30" s="3">
        <f t="shared" si="2"/>
        <v>4.3038899204479115</v>
      </c>
      <c r="I30" s="6">
        <f>F30*3</f>
        <v>1.5540428571428574E-3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0.14000000000000001</v>
      </c>
      <c r="F33" s="6">
        <f>E33*$M$16/1000</f>
        <v>1.3430000000000002E-3</v>
      </c>
      <c r="G33" s="3">
        <f>E33/$K$16*100</f>
        <v>6.2093098108319786</v>
      </c>
      <c r="H33" s="3">
        <f>G33/$I$4*100</f>
        <v>11.158233127087177</v>
      </c>
      <c r="I33" s="6">
        <f>F33*3</f>
        <v>4.0290000000000005E-3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0.78</v>
      </c>
      <c r="F36">
        <v>3.97</v>
      </c>
      <c r="G36">
        <f>(E36+F36)/2</f>
        <v>2.375</v>
      </c>
      <c r="H36" s="7">
        <f>G36*$I$5/100</f>
        <v>1.3454960189483278E-4</v>
      </c>
      <c r="I36" s="2">
        <f>H36/$I$16*100/3</f>
        <v>0.20736166867439118</v>
      </c>
      <c r="J36" s="2">
        <f>I36/$I$4*100</f>
        <v>0.37263237158086732</v>
      </c>
      <c r="K36" s="7">
        <f>H36</f>
        <v>1.3454960189483278E-4</v>
      </c>
    </row>
    <row r="37" spans="2:11" ht="18" x14ac:dyDescent="0.35">
      <c r="C37" s="9" t="s">
        <v>36</v>
      </c>
      <c r="D37" s="12">
        <v>44.01</v>
      </c>
      <c r="E37">
        <v>0.19</v>
      </c>
      <c r="F37">
        <v>1.79</v>
      </c>
      <c r="G37">
        <f t="shared" ref="G37:G41" si="3">(E37+F37)/2</f>
        <v>0.99</v>
      </c>
      <c r="H37" s="7">
        <f>G37*$I$5/100</f>
        <v>5.6085939316161862E-5</v>
      </c>
      <c r="I37" s="2">
        <f>H37/$I$16*100/3</f>
        <v>8.643707452111464E-2</v>
      </c>
      <c r="J37" s="2">
        <f>I37/$I$4*100</f>
        <v>0.15532886225897208</v>
      </c>
      <c r="K37" s="7">
        <f t="shared" ref="K37:K38" si="4">H37</f>
        <v>5.6085939316161862E-5</v>
      </c>
    </row>
    <row r="38" spans="2:11" x14ac:dyDescent="0.25">
      <c r="C38" s="10" t="s">
        <v>35</v>
      </c>
      <c r="D38" s="12">
        <v>28.01</v>
      </c>
      <c r="F38">
        <v>0.23</v>
      </c>
      <c r="G38">
        <f t="shared" si="3"/>
        <v>0.115</v>
      </c>
      <c r="H38" s="7">
        <f t="shared" ref="H38:H41" si="5">G38*$I$5/100</f>
        <v>6.5150333549076915E-6</v>
      </c>
      <c r="I38" s="2">
        <f>H38/$I$16*100/3</f>
        <v>1.0040670272654728E-2</v>
      </c>
      <c r="J38" s="2">
        <f t="shared" ref="J38:J41" si="6">I38/$I$4*100</f>
        <v>1.8043251676547259E-2</v>
      </c>
      <c r="K38" s="7">
        <f t="shared" si="4"/>
        <v>6.5150333549076915E-6</v>
      </c>
    </row>
    <row r="39" spans="2:11" x14ac:dyDescent="0.25">
      <c r="C39" s="9" t="s">
        <v>37</v>
      </c>
      <c r="D39" s="12">
        <v>30.07</v>
      </c>
      <c r="E39">
        <v>0.03</v>
      </c>
      <c r="F39">
        <v>0.34</v>
      </c>
      <c r="G39">
        <f t="shared" si="3"/>
        <v>0.185</v>
      </c>
      <c r="H39" s="7">
        <f t="shared" si="5"/>
        <v>1.0480705831808026E-5</v>
      </c>
      <c r="I39" s="2">
        <f>(H39/$I$16*100)*(2/3)</f>
        <v>3.2304765225063044E-2</v>
      </c>
      <c r="J39" s="2">
        <f t="shared" si="6"/>
        <v>5.8052201046282483E-2</v>
      </c>
      <c r="K39" s="7">
        <f>H39*2</f>
        <v>2.0961411663616052E-5</v>
      </c>
    </row>
    <row r="40" spans="2:11" x14ac:dyDescent="0.25">
      <c r="C40" s="9" t="s">
        <v>39</v>
      </c>
      <c r="D40" s="13">
        <v>44.09</v>
      </c>
      <c r="E40">
        <v>0.03</v>
      </c>
      <c r="F40">
        <v>0.2</v>
      </c>
      <c r="G40">
        <f t="shared" si="3"/>
        <v>0.115</v>
      </c>
      <c r="H40" s="7">
        <f t="shared" si="5"/>
        <v>6.5150333549076915E-6</v>
      </c>
      <c r="I40" s="2">
        <f>H40/$I$16*100</f>
        <v>3.0122010817964187E-2</v>
      </c>
      <c r="J40" s="2">
        <f t="shared" si="6"/>
        <v>5.4129755029641777E-2</v>
      </c>
      <c r="K40" s="7">
        <f>H40*3</f>
        <v>1.9545100064723075E-5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hyperlinks>
    <hyperlink ref="C19" r:id="rId1" xr:uid="{021C95E6-F7BB-47BE-82B2-B33B5FB8EBDC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45.768155867437521</v>
      </c>
    </row>
    <row r="5" spans="2:14" x14ac:dyDescent="0.25">
      <c r="B5" t="s">
        <v>1</v>
      </c>
      <c r="C5" s="15">
        <v>45902</v>
      </c>
      <c r="E5" t="s">
        <v>55</v>
      </c>
      <c r="F5">
        <v>220</v>
      </c>
      <c r="H5" t="s">
        <v>41</v>
      </c>
      <c r="I5">
        <f>(F12*N16*0.1)/(8.314*(F11+273.15))</f>
        <v>7.5242468841573516E-3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99.206723928373762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(F25*D25)/((F18*0.0265)*F7)</f>
        <v>11.352741417169812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20</v>
      </c>
    </row>
    <row r="12" spans="2:14" x14ac:dyDescent="0.25">
      <c r="E12" t="s">
        <v>54</v>
      </c>
      <c r="F12">
        <v>10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2.052</v>
      </c>
      <c r="G16">
        <v>99</v>
      </c>
      <c r="H16" s="4">
        <f>F16*G16/100</f>
        <v>2.0314800000000002</v>
      </c>
      <c r="I16">
        <f>H16/D16</f>
        <v>2.2058809157878348E-2</v>
      </c>
      <c r="J16">
        <v>1.26</v>
      </c>
      <c r="K16" s="3">
        <f>I16/$M$16*1000</f>
        <v>2.2846355675669643</v>
      </c>
      <c r="L16" s="6">
        <f>H16/(F16+F17)</f>
        <v>0.20123625557206543</v>
      </c>
      <c r="M16" s="4">
        <f>((H16/J16)+(H17/J17))</f>
        <v>9.6552857142857142</v>
      </c>
      <c r="N16" s="4">
        <f>F4-M16</f>
        <v>18.338463946590309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8.0429999999999993</v>
      </c>
      <c r="G17">
        <v>100</v>
      </c>
      <c r="H17">
        <f>F17*G17/100</f>
        <v>8.0429999999999993</v>
      </c>
      <c r="I17">
        <f>H17/D17</f>
        <v>0.44633740288568252</v>
      </c>
      <c r="J17">
        <v>1</v>
      </c>
      <c r="K17" s="3">
        <f>I17/$M$16*1000</f>
        <v>46.227259978986751</v>
      </c>
      <c r="L17" s="6">
        <f>H17/(F16+F17)</f>
        <v>0.79673105497771179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1.2390000000000001</v>
      </c>
      <c r="F24" s="6">
        <f>E24*$M$16/1000</f>
        <v>1.1962899000000001E-2</v>
      </c>
      <c r="I24" s="6">
        <f>F24*3</f>
        <v>3.5888697000000004E-2</v>
      </c>
      <c r="K24" s="1" t="s">
        <v>48</v>
      </c>
      <c r="L24" s="14">
        <f>I16*3</f>
        <v>6.6176427473635044E-2</v>
      </c>
    </row>
    <row r="25" spans="2:13" x14ac:dyDescent="0.25">
      <c r="C25" t="s">
        <v>23</v>
      </c>
      <c r="D25" s="5">
        <v>76.09</v>
      </c>
      <c r="E25">
        <v>0.81899999999999995</v>
      </c>
      <c r="F25" s="6">
        <f t="shared" ref="F25:F30" si="0">E25*$M$16/1000</f>
        <v>7.9076789999999991E-3</v>
      </c>
      <c r="G25" s="3">
        <f t="shared" ref="G25:G30" si="1">E25/$K$16*100</f>
        <v>35.848168155422648</v>
      </c>
      <c r="H25" s="3">
        <f>G25/$I$4*100</f>
        <v>78.325568238434087</v>
      </c>
      <c r="I25" s="6">
        <f>F25*3</f>
        <v>2.3723036999999995E-2</v>
      </c>
      <c r="K25" s="1" t="s">
        <v>49</v>
      </c>
      <c r="L25" s="7">
        <f>SUM(I24:I33,K36:K41)</f>
        <v>6.5651465709429604E-2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99.206723928373762</v>
      </c>
    </row>
    <row r="27" spans="2:13" x14ac:dyDescent="0.25">
      <c r="C27" t="s">
        <v>25</v>
      </c>
      <c r="D27" s="5">
        <v>62.07</v>
      </c>
      <c r="E27">
        <v>4.7E-2</v>
      </c>
      <c r="F27" s="6">
        <f t="shared" si="0"/>
        <v>4.5379842857142856E-4</v>
      </c>
      <c r="G27" s="3">
        <f t="shared" si="1"/>
        <v>2.0572208831561229</v>
      </c>
      <c r="H27" s="3">
        <f t="shared" si="2"/>
        <v>4.4948738793728964</v>
      </c>
      <c r="I27" s="6">
        <f>F27*2</f>
        <v>9.0759685714285711E-4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1.4E-2</v>
      </c>
      <c r="F29" s="6">
        <f t="shared" si="0"/>
        <v>1.3517399999999998E-4</v>
      </c>
      <c r="G29" s="3">
        <f t="shared" si="1"/>
        <v>0.61278919923799402</v>
      </c>
      <c r="H29" s="3">
        <f t="shared" si="2"/>
        <v>1.3388986023663947</v>
      </c>
      <c r="I29" s="6">
        <f>F29*2</f>
        <v>2.7034799999999995E-4</v>
      </c>
    </row>
    <row r="30" spans="2:13" x14ac:dyDescent="0.25">
      <c r="C30" t="s">
        <v>92</v>
      </c>
      <c r="D30">
        <v>74.08</v>
      </c>
      <c r="E30">
        <v>3.6999999999999998E-2</v>
      </c>
      <c r="F30" s="6">
        <f t="shared" si="0"/>
        <v>3.5724557142857141E-4</v>
      </c>
      <c r="G30" s="3">
        <f t="shared" si="1"/>
        <v>1.6195143122718414</v>
      </c>
      <c r="H30" s="3">
        <f t="shared" si="2"/>
        <v>3.5385177348254722</v>
      </c>
      <c r="I30" s="6">
        <f>F30*3</f>
        <v>1.0717367142857141E-3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0.11600000000000001</v>
      </c>
      <c r="F33" s="6">
        <f>E33*$M$16/1000</f>
        <v>1.120013142857143E-3</v>
      </c>
      <c r="G33" s="3">
        <f>E33/$K$16*100</f>
        <v>5.077396222257665</v>
      </c>
      <c r="H33" s="3">
        <f>G33/$I$4*100</f>
        <v>11.093731276750129</v>
      </c>
      <c r="I33" s="6">
        <f>F33*3</f>
        <v>3.3600394285714288E-3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3.19</v>
      </c>
      <c r="F36">
        <v>3.23</v>
      </c>
      <c r="G36">
        <f>(E36+F36)/2</f>
        <v>3.21</v>
      </c>
      <c r="H36" s="7">
        <f>G36*$I$5/100</f>
        <v>2.4152832498145098E-4</v>
      </c>
      <c r="I36" s="2">
        <f>H36/$I$16*100/3</f>
        <v>0.3649763733131059</v>
      </c>
      <c r="J36" s="2">
        <f>I36/$I$4*100</f>
        <v>0.79744609848432657</v>
      </c>
      <c r="K36" s="7">
        <f>H36</f>
        <v>2.4152832498145098E-4</v>
      </c>
    </row>
    <row r="37" spans="2:11" ht="18" x14ac:dyDescent="0.35">
      <c r="C37" s="9" t="s">
        <v>36</v>
      </c>
      <c r="D37" s="12">
        <v>44.01</v>
      </c>
      <c r="E37">
        <v>1.27</v>
      </c>
      <c r="F37">
        <v>1.3</v>
      </c>
      <c r="G37">
        <f t="shared" ref="G37:G41" si="3">(E37+F37)/2</f>
        <v>1.2850000000000001</v>
      </c>
      <c r="H37" s="7">
        <f>G37*$I$5/100</f>
        <v>9.6686572461421978E-5</v>
      </c>
      <c r="I37" s="2">
        <f>H37/$I$16*100/3</f>
        <v>0.1461042491300128</v>
      </c>
      <c r="J37" s="2">
        <f>I37/$I$4*100</f>
        <v>0.31922686496958241</v>
      </c>
      <c r="K37" s="7">
        <f t="shared" ref="K37:K38" si="4">H37</f>
        <v>9.6686572461421978E-5</v>
      </c>
    </row>
    <row r="38" spans="2:11" x14ac:dyDescent="0.25">
      <c r="C38" s="10" t="s">
        <v>35</v>
      </c>
      <c r="D38" s="12">
        <v>28.01</v>
      </c>
      <c r="E38">
        <v>0.12</v>
      </c>
      <c r="F38">
        <v>0.12</v>
      </c>
      <c r="G38">
        <f t="shared" si="3"/>
        <v>0.12</v>
      </c>
      <c r="H38" s="7">
        <f t="shared" ref="H38:H41" si="5">G38*$I$5/100</f>
        <v>9.0290962609888221E-6</v>
      </c>
      <c r="I38" s="2">
        <f>H38/$I$16*100/3</f>
        <v>1.3643976572452554E-2</v>
      </c>
      <c r="J38" s="2">
        <f t="shared" ref="J38:J41" si="6">I38/$I$4*100</f>
        <v>2.981106910221781E-2</v>
      </c>
      <c r="K38" s="7">
        <f t="shared" si="4"/>
        <v>9.0290962609888221E-6</v>
      </c>
    </row>
    <row r="39" spans="2:11" x14ac:dyDescent="0.25">
      <c r="C39" s="9" t="s">
        <v>37</v>
      </c>
      <c r="D39" s="12">
        <v>30.07</v>
      </c>
      <c r="E39">
        <v>0.26</v>
      </c>
      <c r="F39">
        <v>0.27</v>
      </c>
      <c r="G39">
        <f t="shared" si="3"/>
        <v>0.26500000000000001</v>
      </c>
      <c r="H39" s="7">
        <f t="shared" si="5"/>
        <v>1.993925424301698E-5</v>
      </c>
      <c r="I39" s="2">
        <f>(H39/$I$16*100)*(2/3)</f>
        <v>6.0260896528332115E-2</v>
      </c>
      <c r="J39" s="2">
        <f t="shared" si="6"/>
        <v>0.131665555201462</v>
      </c>
      <c r="K39" s="7">
        <f>H39*2</f>
        <v>3.9878508486033959E-5</v>
      </c>
    </row>
    <row r="40" spans="2:11" x14ac:dyDescent="0.25">
      <c r="C40" s="9" t="s">
        <v>39</v>
      </c>
      <c r="D40" s="13">
        <v>44.09</v>
      </c>
      <c r="E40">
        <v>0.19</v>
      </c>
      <c r="F40">
        <v>0.19</v>
      </c>
      <c r="G40">
        <f t="shared" si="3"/>
        <v>0.19</v>
      </c>
      <c r="H40" s="7">
        <f t="shared" si="5"/>
        <v>1.4296069079898967E-5</v>
      </c>
      <c r="I40" s="2">
        <f>H40/$I$16*100</f>
        <v>6.4808888719149624E-2</v>
      </c>
      <c r="J40" s="2">
        <f t="shared" si="6"/>
        <v>0.14160257823553457</v>
      </c>
      <c r="K40" s="7">
        <f>H40*3</f>
        <v>4.28882072396969E-5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hyperlinks>
    <hyperlink ref="C19" r:id="rId1" xr:uid="{D32C2C49-B87C-47E5-9E25-7A5587577DA0}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tabSelected="1"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50.462860716501808</v>
      </c>
    </row>
    <row r="5" spans="2:14" x14ac:dyDescent="0.25">
      <c r="B5" t="s">
        <v>1</v>
      </c>
      <c r="C5" s="15">
        <v>45902</v>
      </c>
      <c r="E5" t="s">
        <v>55</v>
      </c>
      <c r="F5">
        <v>220</v>
      </c>
      <c r="H5" t="s">
        <v>41</v>
      </c>
      <c r="I5">
        <f>(F12*N16*0.1)/(8.314*(F11+273.15))</f>
        <v>9.5337896200546352E-3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99.307215356032657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(F25*D25)/((F18*0.0265)*F7)</f>
        <v>12.377802311320757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20</v>
      </c>
    </row>
    <row r="12" spans="2:14" x14ac:dyDescent="0.25">
      <c r="E12" t="s">
        <v>54</v>
      </c>
      <c r="F12">
        <v>12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2.0129999999999999</v>
      </c>
      <c r="G16">
        <v>99</v>
      </c>
      <c r="H16" s="4">
        <f>F16*G16/100</f>
        <v>1.9928699999999997</v>
      </c>
      <c r="I16">
        <f>H16/D16</f>
        <v>2.1639562784994692E-2</v>
      </c>
      <c r="J16">
        <v>1.26</v>
      </c>
      <c r="K16" s="3">
        <f>I16/$M$16*1000</f>
        <v>2.2589112253657357</v>
      </c>
      <c r="L16" s="6">
        <f>H16/(F16+F17)</f>
        <v>0.19906802517231045</v>
      </c>
      <c r="M16" s="4">
        <f>((H16/J16)+(H17/J17))</f>
        <v>9.5796428571428578</v>
      </c>
      <c r="N16" s="4">
        <f>F4-M16</f>
        <v>19.363516809222915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7.9980000000000002</v>
      </c>
      <c r="G17">
        <v>100</v>
      </c>
      <c r="H17">
        <f>F17*G17/100</f>
        <v>7.9980000000000011</v>
      </c>
      <c r="I17">
        <f>H17/D17</f>
        <v>0.44384017758046623</v>
      </c>
      <c r="J17">
        <v>1</v>
      </c>
      <c r="K17" s="3">
        <f>I17/$M$16*1000</f>
        <v>46.331599643041621</v>
      </c>
      <c r="L17" s="6">
        <f>H17/(F16+F17)</f>
        <v>0.79892118669463608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9.8000000000000004E-2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1.119</v>
      </c>
      <c r="F24" s="6">
        <f>E24*$M$16/1000</f>
        <v>1.0719620357142858E-2</v>
      </c>
      <c r="I24" s="6">
        <f>F24*3</f>
        <v>3.2158861071428575E-2</v>
      </c>
      <c r="K24" s="1" t="s">
        <v>48</v>
      </c>
      <c r="L24" s="14">
        <f>I16*3</f>
        <v>6.4918688354984072E-2</v>
      </c>
    </row>
    <row r="25" spans="2:13" x14ac:dyDescent="0.25">
      <c r="C25" t="s">
        <v>23</v>
      </c>
      <c r="D25" s="5">
        <v>76.09</v>
      </c>
      <c r="E25">
        <v>0.88200000000000001</v>
      </c>
      <c r="F25" s="6">
        <f t="shared" ref="F25:F30" si="0">E25*$M$16/1000</f>
        <v>8.4492450000000011E-3</v>
      </c>
      <c r="G25" s="3">
        <f t="shared" ref="G25:G30" si="1">E25/$K$16*100</f>
        <v>39.045359113534758</v>
      </c>
      <c r="H25" s="3">
        <f>G25/$I$4*100</f>
        <v>77.374446393140317</v>
      </c>
      <c r="I25" s="6">
        <f>F25*3</f>
        <v>2.5347735000000003E-2</v>
      </c>
      <c r="K25" s="1" t="s">
        <v>49</v>
      </c>
      <c r="L25" s="7">
        <f>SUM(I24:I33,K36:K41)</f>
        <v>6.4468941650995731E-2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99.307215356032657</v>
      </c>
    </row>
    <row r="27" spans="2:13" x14ac:dyDescent="0.25">
      <c r="C27" t="s">
        <v>25</v>
      </c>
      <c r="D27" s="5">
        <v>62.07</v>
      </c>
      <c r="E27">
        <v>4.3999999999999997E-2</v>
      </c>
      <c r="F27" s="6">
        <f t="shared" si="0"/>
        <v>4.2150428571428573E-4</v>
      </c>
      <c r="G27" s="3">
        <f t="shared" si="1"/>
        <v>1.9478410442126182</v>
      </c>
      <c r="H27" s="3">
        <f t="shared" si="2"/>
        <v>3.8599497066872721</v>
      </c>
      <c r="I27" s="6">
        <f>F27*2</f>
        <v>8.4300857142857147E-4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4.5999999999999999E-2</v>
      </c>
      <c r="F29" s="6">
        <f t="shared" si="0"/>
        <v>4.4066357142857145E-4</v>
      </c>
      <c r="G29" s="3">
        <f t="shared" si="1"/>
        <v>2.0363792734950099</v>
      </c>
      <c r="H29" s="3">
        <f t="shared" si="2"/>
        <v>4.0354019660821479</v>
      </c>
      <c r="I29" s="6">
        <f>F29*2</f>
        <v>8.8132714285714289E-4</v>
      </c>
    </row>
    <row r="30" spans="2:13" x14ac:dyDescent="0.25">
      <c r="C30" t="s">
        <v>92</v>
      </c>
      <c r="D30">
        <v>74.08</v>
      </c>
      <c r="E30">
        <v>4.7E-2</v>
      </c>
      <c r="F30" s="6">
        <f t="shared" si="0"/>
        <v>4.5024321428571435E-4</v>
      </c>
      <c r="G30" s="3">
        <f t="shared" si="1"/>
        <v>2.0806483881362059</v>
      </c>
      <c r="H30" s="3">
        <f t="shared" si="2"/>
        <v>4.1231280957795864</v>
      </c>
      <c r="I30" s="6">
        <f>F30*3</f>
        <v>1.3507296428571431E-3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0.11</v>
      </c>
      <c r="F33" s="6">
        <f>E33*$M$16/1000</f>
        <v>1.0537607142857143E-3</v>
      </c>
      <c r="G33" s="3">
        <f>E33/$K$16*100</f>
        <v>4.8696026105315457</v>
      </c>
      <c r="H33" s="3">
        <f>G33/$I$4*100</f>
        <v>9.6498742667181805</v>
      </c>
      <c r="I33" s="6">
        <f>F33*3</f>
        <v>3.1612821428571428E-3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4.45</v>
      </c>
      <c r="F36">
        <v>4.54</v>
      </c>
      <c r="G36">
        <f>(E36+F36)/2</f>
        <v>4.4950000000000001</v>
      </c>
      <c r="H36" s="7">
        <f>G36*$I$5/100</f>
        <v>4.2854384342145587E-4</v>
      </c>
      <c r="I36" s="2">
        <f>H36/$I$16*100/3</f>
        <v>0.66012400170213048</v>
      </c>
      <c r="J36" s="2">
        <f>I36/$I$4*100</f>
        <v>1.3081382869090179</v>
      </c>
      <c r="K36" s="7">
        <f>H36</f>
        <v>4.2854384342145587E-4</v>
      </c>
    </row>
    <row r="37" spans="2:11" ht="18" x14ac:dyDescent="0.35">
      <c r="C37" s="9" t="s">
        <v>36</v>
      </c>
      <c r="D37" s="12">
        <v>44.01</v>
      </c>
      <c r="E37">
        <v>1.64</v>
      </c>
      <c r="F37">
        <v>1.62</v>
      </c>
      <c r="G37">
        <f t="shared" ref="G37:G41" si="3">(E37+F37)/2</f>
        <v>1.63</v>
      </c>
      <c r="H37" s="7">
        <f>G37*$I$5/100</f>
        <v>1.5540077080689055E-4</v>
      </c>
      <c r="I37" s="2">
        <f>H37/$I$16*100/3</f>
        <v>0.23937755790310847</v>
      </c>
      <c r="J37" s="2">
        <f>I37/$I$4*100</f>
        <v>0.47436382817835343</v>
      </c>
      <c r="K37" s="7">
        <f t="shared" ref="K37:K38" si="4">H37</f>
        <v>1.5540077080689055E-4</v>
      </c>
    </row>
    <row r="38" spans="2:11" x14ac:dyDescent="0.25">
      <c r="C38" s="10" t="s">
        <v>35</v>
      </c>
      <c r="D38" s="12">
        <v>28.01</v>
      </c>
      <c r="E38">
        <v>0.15</v>
      </c>
      <c r="F38">
        <v>0.15</v>
      </c>
      <c r="G38">
        <f t="shared" si="3"/>
        <v>0.15</v>
      </c>
      <c r="H38" s="7">
        <f t="shared" ref="H38:H41" si="5">G38*$I$5/100</f>
        <v>1.4300684430081953E-5</v>
      </c>
      <c r="I38" s="2">
        <f>H38/$I$16*100/3</f>
        <v>2.2028609622985446E-2</v>
      </c>
      <c r="J38" s="2">
        <f t="shared" ref="J38:J41" si="6">I38/$I$4*100</f>
        <v>4.3653113022547874E-2</v>
      </c>
      <c r="K38" s="7">
        <f t="shared" si="4"/>
        <v>1.4300684430081953E-5</v>
      </c>
    </row>
    <row r="39" spans="2:11" x14ac:dyDescent="0.25">
      <c r="C39" s="9" t="s">
        <v>37</v>
      </c>
      <c r="D39" s="12">
        <v>30.07</v>
      </c>
      <c r="E39">
        <v>0.34</v>
      </c>
      <c r="F39">
        <v>0.34</v>
      </c>
      <c r="G39">
        <f t="shared" si="3"/>
        <v>0.34</v>
      </c>
      <c r="H39" s="7">
        <f t="shared" si="5"/>
        <v>3.2414884708185765E-5</v>
      </c>
      <c r="I39" s="2">
        <f>(H39/$I$16*100)*(2/3)</f>
        <v>9.9863030290867363E-2</v>
      </c>
      <c r="J39" s="2">
        <f t="shared" si="6"/>
        <v>0.19789411236888371</v>
      </c>
      <c r="K39" s="7">
        <f>H39*2</f>
        <v>6.482976941637153E-5</v>
      </c>
    </row>
    <row r="40" spans="2:11" x14ac:dyDescent="0.25">
      <c r="C40" s="9" t="s">
        <v>39</v>
      </c>
      <c r="D40" s="13">
        <v>44.09</v>
      </c>
      <c r="E40">
        <v>0.22</v>
      </c>
      <c r="F40">
        <v>0.22</v>
      </c>
      <c r="G40">
        <f t="shared" si="3"/>
        <v>0.22</v>
      </c>
      <c r="H40" s="7">
        <f t="shared" si="5"/>
        <v>2.0974337164120197E-5</v>
      </c>
      <c r="I40" s="2">
        <f>H40/$I$16*100</f>
        <v>9.6925882341135944E-2</v>
      </c>
      <c r="J40" s="2">
        <f t="shared" si="6"/>
        <v>0.19207369729921062</v>
      </c>
      <c r="K40" s="7">
        <f>H40*3</f>
        <v>6.2923011492360591E-5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-9.8000000000000004E-2</v>
      </c>
      <c r="G44">
        <f>F44*0.95</f>
        <v>-9.3100000000000002E-2</v>
      </c>
      <c r="H44">
        <f>G44/12.011</f>
        <v>-7.7512280409624519E-3</v>
      </c>
    </row>
  </sheetData>
  <hyperlinks>
    <hyperlink ref="C19" r:id="rId1" xr:uid="{D389546A-2D7C-43D8-B447-80CEE33EA716}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2025-11-21T11:49:33Z</dcterms:modified>
</cp:coreProperties>
</file>